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Шаблон!$B$17:$S$43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<sst xmlns="http://schemas.openxmlformats.org/spreadsheetml/2006/main" count="738" uniqueCount="420">
  <si>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</si>
  <si>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</si>
  <si>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</si>
  <si>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</si>
  <si>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</si>
  <si>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</si>
  <si>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</si>
  <si>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</si>
  <si>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</si>
  <si>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</si>
  <si>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</si>
  <si>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</si>
  <si>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</si>
  <si>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</si>
  <si>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</si>
  <si>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</si>
  <si>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</si>
  <si>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</si>
  <si>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</si>
  <si>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</si>
  <si>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</si>
  <si>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</si>
  <si>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</si>
  <si>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</si>
  <si>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</si>
  <si>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</si>
  <si>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</si>
  <si>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</si>
  <si>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</si>
  <si>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</si>
  <si>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</si>
  <si>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</si>
  <si>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</si>
  <si>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</si>
  <si>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</si>
  <si>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</si>
  <si>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</si>
  <si>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</si>
  <si>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</si>
  <si>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</si>
  <si>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</si>
  <si>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</si>
  <si>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</si>
  <si>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</si>
  <si>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</si>
  <si>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</si>
  <si>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</si>
  <si>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</si>
  <si>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</si>
  <si>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</si>
  <si>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</si>
  <si>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</si>
  <si>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</si>
  <si>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</si>
  <si>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</si>
  <si>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</si>
  <si>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</si>
  <si>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</si>
  <si>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</si>
  <si>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</si>
  <si>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</si>
  <si>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</si>
  <si>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</si>
  <si>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</si>
  <si>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</si>
  <si>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</si>
  <si>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</si>
  <si>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</si>
  <si>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</si>
  <si>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</si>
  <si>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</si>
  <si>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</si>
  <si>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</si>
  <si>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</si>
  <si>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</si>
  <si>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</si>
  <si>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</si>
  <si>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</si>
  <si>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</si>
  <si>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</si>
  <si>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</si>
  <si>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</si>
  <si>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</si>
  <si>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</si>
  <si>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</si>
  <si>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</si>
  <si>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</si>
  <si>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</si>
  <si>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</si>
  <si>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</si>
  <si>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</si>
  <si>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</si>
  <si>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</si>
  <si>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</si>
  <si>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</si>
  <si>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</si>
  <si>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</si>
  <si>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</si>
  <si>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</si>
  <si>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</si>
  <si>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</si>
  <si>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</si>
  <si>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</si>
  <si>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</si>
  <si>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</si>
  <si>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</si>
  <si>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</si>
  <si>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</si>
  <si>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</si>
  <si>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</si>
  <si>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</si>
  <si>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</si>
  <si>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</si>
  <si>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</si>
  <si>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</si>
  <si>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</si>
  <si>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</si>
  <si>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</si>
  <si>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</si>
  <si>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</si>
  <si>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</si>
  <si>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</si>
  <si>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</si>
  <si>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</si>
  <si>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</si>
  <si>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</si>
  <si>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</si>
  <si>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</si>
  <si>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</si>
  <si>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</si>
  <si>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</si>
  <si>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</si>
  <si>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</si>
  <si>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</si>
  <si>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</si>
  <si>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</si>
  <si>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</si>
  <si>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</si>
  <si>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</si>
  <si>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</si>
  <si>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</si>
  <si>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</si>
  <si>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</si>
  <si>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</si>
  <si>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</si>
  <si>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</si>
  <si>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</si>
  <si>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</si>
  <si>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</si>
  <si>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</si>
  <si>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</si>
  <si>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</si>
  <si>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</si>
  <si>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</si>
  <si>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</si>
  <si>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</si>
  <si>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</si>
  <si>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</si>
  <si>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</si>
  <si>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</si>
  <si>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</si>
  <si>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</si>
  <si>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</si>
  <si>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</si>
  <si>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</si>
  <si>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</si>
  <si>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</si>
  <si>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</si>
  <si>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</si>
  <si>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</si>
  <si>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</si>
  <si>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</si>
  <si>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</si>
  <si>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</si>
  <si>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</si>
  <si>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</si>
  <si>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</si>
  <si>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</si>
  <si>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</si>
  <si>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</si>
  <si>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</si>
  <si>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</si>
  <si>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</si>
  <si>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</si>
  <si>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</si>
  <si>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</si>
  <si>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</si>
  <si>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</si>
  <si>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</si>
  <si>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</si>
  <si>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</si>
  <si>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</si>
  <si>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</si>
  <si>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</si>
  <si>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</si>
  <si>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</si>
  <si>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</si>
  <si>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</si>
  <si>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</si>
  <si>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</si>
  <si>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</si>
  <si>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</si>
  <si>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</si>
  <si>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</si>
  <si>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</si>
  <si>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</si>
  <si>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</si>
  <si>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</si>
  <si>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</si>
  <si>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</si>
  <si>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</si>
  <si>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</si>
  <si>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</si>
  <si>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</si>
  <si>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</si>
  <si>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</si>
  <si>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</si>
  <si>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</si>
  <si>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</si>
  <si>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</si>
  <si>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</si>
  <si>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</si>
  <si>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</si>
  <si>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</si>
  <si>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</si>
  <si>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</si>
  <si>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</si>
  <si>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</si>
  <si>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</si>
  <si>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</si>
  <si>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</si>
  <si>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</si>
  <si>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</si>
  <si>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</si>
  <si>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</si>
  <si>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</si>
  <si>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</si>
  <si>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</si>
  <si>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</si>
  <si>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</si>
  <si>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</si>
  <si>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</si>
  <si>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</si>
  <si>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</si>
  <si>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</si>
  <si>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</si>
  <si>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</si>
  <si>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</si>
  <si>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</si>
  <si>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</si>
  <si>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</si>
  <si>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</si>
  <si>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</si>
  <si>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</si>
  <si>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</si>
  <si>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</si>
  <si>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</si>
  <si>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</si>
  <si>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</si>
  <si>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</si>
  <si>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</si>
  <si>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</si>
  <si>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расходных материалов для организации рабочих мест</t>
  </si>
  <si>
    <t>Внимание!!!  Обязательно прочитайте инструкцию по заполнению в конце таблицы.</t>
  </si>
  <si>
    <t>Лот</t>
  </si>
  <si>
    <t>990.26.00094 Поставка расходных материалов для организации рабочих мест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</si>
  <si>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</si>
  <si>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</si>
  <si>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</si>
  <si>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</si>
  <si>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</si>
  <si>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</si>
  <si>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</si>
  <si>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</si>
  <si>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</si>
  <si>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</si>
  <si>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</si>
  <si>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</si>
  <si>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</si>
  <si>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</si>
  <si>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</si>
  <si>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</si>
  <si>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</si>
  <si>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</si>
  <si>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</si>
  <si>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</si>
  <si>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</si>
  <si>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</si>
  <si>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</si>
  <si>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</si>
  <si>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</si>
  <si>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</si>
  <si>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</si>
  <si>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</si>
  <si>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</si>
  <si>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</si>
  <si>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</si>
  <si>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</si>
  <si>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</si>
  <si>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</si>
  <si>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</si>
  <si>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</si>
  <si>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</si>
  <si>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</si>
  <si>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</si>
  <si>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</si>
  <si>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</si>
  <si>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</si>
  <si>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</si>
  <si>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</si>
  <si>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</si>
  <si>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</si>
  <si>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</si>
  <si>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</si>
  <si>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</si>
  <si>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383013</t>
  </si>
  <si>
    <t>Батарея BB Battery HR9-6</t>
  </si>
  <si>
    <t>Штука</t>
  </si>
  <si>
    <t>366522</t>
  </si>
  <si>
    <t>Батарея аккумуляторная свинцово-кислотная, серия SV, электролит абсорбированный (AGM), герметичная (необслуживаемая), номинальное напряжение 12В, емкость 5Ач, клеммы F1, размеры 151х65х100мм, SVEN SV1250</t>
  </si>
  <si>
    <t>Батарея SVEN SV1250</t>
  </si>
  <si>
    <t>392584</t>
  </si>
  <si>
    <t>Батарея аккумуляторная свинцово-кислотная, серия SV, электролит абсорбированный (AGM), герметичная (необслуживаемая), номинальное напряжение 12В, емкость 9Ач, клеммы F2, размеры 151х65х98мм, SVEN SV1290</t>
  </si>
  <si>
    <t>Батарея SVEN SV1290</t>
  </si>
  <si>
    <t>364260</t>
  </si>
  <si>
    <t>Веб-камера Logitech HD Pro Webcam C920 960-000768</t>
  </si>
  <si>
    <t>Веб-камера Logitech 960-000768</t>
  </si>
  <si>
    <t>364523</t>
  </si>
  <si>
    <t>Кабель DisplayPort-HDMI Gembird CC-DP-HDMI-3M</t>
  </si>
  <si>
    <t>Кабель Gembird CC-DP-HDMI-3M</t>
  </si>
  <si>
    <t>383908</t>
  </si>
  <si>
    <t>Кабель передачи данных, интерфейс USB 2.0, разъемы: USB A вилка (AM) прямой, USB Micro-B вилка (Micro-BM) прямой, длина 1,8м</t>
  </si>
  <si>
    <t>Кабель USB 2.0, AM прямой, Micro-BM прямой, 1,8м</t>
  </si>
  <si>
    <t>383025</t>
  </si>
  <si>
    <t>Кабель передачи данных, интерфейс USB 2.0, разъемы: USB A вилка (AM) прямой, USB Mini-B вилка (Mini-BM) прямой, длина 1,8м</t>
  </si>
  <si>
    <t>Кабель USB 2.0, AM прямой, Mini-BM прямой, 1,8м</t>
  </si>
  <si>
    <t>584586</t>
  </si>
  <si>
    <t>Кабель передачи данных, интерфейс USB 2.0, разъемы: USB вилка (AM) прямой, USB Type-C вилка (Type-CM) прямой, длина 1,8м</t>
  </si>
  <si>
    <t>Кабель USB 2.0, AM прямой, Type-CM прямой, 1,8м</t>
  </si>
  <si>
    <t>685107</t>
  </si>
  <si>
    <t>Клавиатура компьютерная проводная, мембранная, полноразмерная, с цифровым блоком, интерфейс USB, 104 клавиши, раскладка клавиатуры латинская и русская (ЙЦУКЕН/QWERTY), длина кабеля 1,8м, цвет черный, БЕШТАУ КЛ104РУ 1,8м черная ТУ 26.20.16-002-49770169-2021</t>
  </si>
  <si>
    <t>Клавиатура БЕШТАУ КЛ104РУ 1,8м черная ТУ 26.20.16-002-49770169-2021</t>
  </si>
  <si>
    <t>ТУ 26.20.16-002-49770169-2021</t>
  </si>
  <si>
    <t>372683</t>
  </si>
  <si>
    <t>Коннектор RJ-45 Panduit MP588</t>
  </si>
  <si>
    <t>750639</t>
  </si>
  <si>
    <t>Кронштейн для крепления мониторов, настольный, наклонно-поворотный, для двух мониторов, диагональ экрана 17-27", углы: наклона -90/+85град, поворота +/-360град, регулировка высоты 0-250мм, нагрузка до 16(2х8)кг, система крепления VESA: 75х75, 100х100, цвет черный, BURO 1174924, дополнительное обозначение: M052</t>
  </si>
  <si>
    <t>Кронштейн BURO 1174924</t>
  </si>
  <si>
    <t>685108</t>
  </si>
  <si>
    <t>Мышь (манипулятор) проводная, оптическая, светодиодная, симметричная, 2 клавиши, 1 колесо прокрутки, разрешение сенсора 1200dpi, интерфейс USB Type-A, длина кабеля 1,8м, цвет черный, БЕШТАУ М100РУ 1200dpi 1,8м черная</t>
  </si>
  <si>
    <t>Мышь БЕШТАУ М100РУ 1200dpi 1,8м черная</t>
  </si>
  <si>
    <t>738991</t>
  </si>
  <si>
    <t>Мышь (манипулятор) беспроводная, оптическая, симметричная, 3 клавиши, включая колесо прокрутки, разрешение сенсора 1000dpi, интерфейс подключения USB, цвет черный, RDW RDW02-M</t>
  </si>
  <si>
    <t>Мышь RDW RDW02-M</t>
  </si>
  <si>
    <t>672746</t>
  </si>
  <si>
    <t>Накопитель твердотельный (SSD), емкость 256ГБ, интерфейс SATA 3, форм-фактор 2,5", ТМИ (ТЕЛЕКОМ И МИКРОЭЛЕКТРОНИК ИНДАСТРИЗ) ЦРМП.467512.001</t>
  </si>
  <si>
    <t>Накопитель ТМИ (ТЕЛЕКОМ И МИКРОЭЛЕКТРОНИК ИНДАСТРИЗ) ЦРМП.467512.001</t>
  </si>
  <si>
    <t>466028</t>
  </si>
  <si>
    <t>Система акустическая мультимедийная, однополосная, тип 2.0 (2 фронтальных колонки), суммарная выходная мощность 4Вт, материал корпуса пластик, напряжение питания 220В переменного тока, размеры 65х200х60мм, цвет черный, SVEN 230</t>
  </si>
  <si>
    <t>Система акустическая SVEN 230</t>
  </si>
  <si>
    <t>559573</t>
  </si>
  <si>
    <t>Фильтр сетевой (удлинитель), 6 розеток с заземляющим контактом, длина шнура 3м, провод 3х0,75мм, номинальный ток 10А, нагрузка до 2200Вт, цвет серый, UNIVERSAL 967U-5003</t>
  </si>
  <si>
    <t>Фильтр UNIVERSAL 967U-5003</t>
  </si>
  <si>
    <t>689206</t>
  </si>
  <si>
    <t>Фильтр сетевой (удлинитель) с защитой от короткого замыкания и перегрева, 6 розеток (5 с заземляющим контактом), напряжение питания 220-230В 50/60Гц, ток 10А, длина шнура 5м, цвет серый, ZIS PILOT S 5м ТУ 27.33.13-029-20753440-2017</t>
  </si>
  <si>
    <t>Фильтр ZIS PILOT S 5м ТУ 27.33.13-029-20753440-2017</t>
  </si>
  <si>
    <t>ТУ 27.33.13-029-20753440-2017</t>
  </si>
  <si>
    <t>547002</t>
  </si>
  <si>
    <t>Флеш-накопитель, интерфейс USB 3.0, объем 128ГБ</t>
  </si>
  <si>
    <t>Флеш-накопитель USB 3.0 128ГБ</t>
  </si>
  <si>
    <t>463232</t>
  </si>
  <si>
    <t>Флеш-накопитель, интерфейс USB 3.0, объем 64ГБ</t>
  </si>
  <si>
    <t>Флеш-накопитель USB 3.0 64ГБ</t>
  </si>
  <si>
    <t>567703</t>
  </si>
  <si>
    <t>Шнур коммутационный (патч-корд) электрический, без экрана U/UTP (UTP), коннекторы RJ45(8P8C)-RJ45(8P8C), категория 5e (Cat.5e), длина 0,25м</t>
  </si>
  <si>
    <t>Шнур электрический U/UTP, RJ45(8P8C)-RJ45(8P8C), Cat.5e, 0,25м</t>
  </si>
  <si>
    <t>473317</t>
  </si>
  <si>
    <t>Шнур коммутационный (патч-корд) электрический, без экрана U/UTP (UTP), коннекторы RJ45(8P8C)-RJ45(8P8C), категория 5e (Cat.5e), длина 10м</t>
  </si>
  <si>
    <t>Шнур электрический U/UTP, RJ45(8P8C)-RJ45(8P8C), Cat.5e, 10м</t>
  </si>
  <si>
    <t>473319</t>
  </si>
  <si>
    <t>Шнур коммутационный (патч-корд) электрический, без экрана U/UTP (UTP), коннекторы RJ45(8P8C)-RJ45(8P8C), категория 5e (Cat.5e), длина 2м</t>
  </si>
  <si>
    <t>Шнур электрический U/UTP, RJ45(8P8C)-RJ45(8P8C), Cat.5e, 2м</t>
  </si>
  <si>
    <t>473320</t>
  </si>
  <si>
    <t>Шнур коммутационный (патч-корд) электрический, без экрана U/UTP (UTP), коннекторы RJ45(8P8C)-RJ45(8P8C), категория 5e (Cat.5e), длина 3м</t>
  </si>
  <si>
    <t>Шнур электрический U/UTP, RJ45(8P8C)-RJ45(8P8C), Cat.5e, 3м</t>
  </si>
  <si>
    <t>473321</t>
  </si>
  <si>
    <t>Шнур коммутационный (патч-корд) электрический, без экрана U/UTP (UTP), коннекторы RJ45(8P8C)-RJ45(8P8C), категория 5e (Cat.5e), длина 5м</t>
  </si>
  <si>
    <t>Шнур электрический U/UTP, RJ45(8P8C)-RJ45(8P8C), Cat.5e, 5м</t>
  </si>
  <si>
    <t>525504</t>
  </si>
  <si>
    <t>Шнур коммутационный (патч-корд) электрический, без экрана U/UTP (UTP), коннекторы S110P4-RJ45(8P8C), категория 5e (Cat.5e), длина 1м</t>
  </si>
  <si>
    <t>Шнур электрический U/UTP, S110P4-RJ45(8P8C), Cat.5e, 1м</t>
  </si>
  <si>
    <t>576150</t>
  </si>
  <si>
    <t>USB-токен для безопасного хранения ключей шифрования и электронной подписи, паролей, защиты персональных данных, и защиты от несанкционированного доступа, аппаратная часть защищенный микроконтроллер, встроенный контроль и индикация, идентификация 32-битная по уникальному серийному номеру, память для хранения ключевой информации 64kb, поддерживаемые операционные системы: MICROSOFT Windows 10/8.1/2012R2/8/2012/7/2008R2/Vista/2008/XP/2003, GNU/Linux, Apple macOS/OSX, интерфейс USB 1.1+, размеры 58х16х8мм, РУТОКЕН Lite</t>
  </si>
  <si>
    <t>USB-токен РУТОКЕН Lite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</si>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</sst>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6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316</v>
      </c>
      <c r="G18" s="4"/>
      <c r="H18" s="4" t="s">
        <v>317</v>
      </c>
      <c r="I18" s="4" t="s">
        <v>0</v>
      </c>
      <c r="J18" s="5" t="n">
        <v>2308.32</v>
      </c>
      <c r="K18" s="6" t="n">
        <v>5.0</v>
      </c>
      <c r="L18" s="5" t="n">
        <v>11541.6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Q46,)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5.0</v>
      </c>
      <c r="Y18" s="4" t="n">
        <v>2594770.0</v>
      </c>
    </row>
    <row r="19">
      <c r="A19" s="7"/>
      <c r="B19" s="4" t="s">
        <v>314</v>
      </c>
      <c r="C19" s="4" t="n">
        <v>2.0</v>
      </c>
      <c r="D19" s="4" t="s">
        <v>318</v>
      </c>
      <c r="E19" s="4" t="s">
        <v>319</v>
      </c>
      <c r="F19" s="4" t="s">
        <v>320</v>
      </c>
      <c r="G19" s="4"/>
      <c r="H19" s="4" t="s">
        <v>317</v>
      </c>
      <c r="I19" s="4" t="s">
        <v>0</v>
      </c>
      <c r="J19" s="5" t="n">
        <v>1886.33</v>
      </c>
      <c r="K19" s="6" t="n">
        <v>10.0</v>
      </c>
      <c r="L19" s="5" t="n">
        <v>18863.3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Q46,)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10.0</v>
      </c>
      <c r="Y19" s="4" t="n">
        <v>2594774.0</v>
      </c>
    </row>
    <row r="20">
      <c r="A20" s="7"/>
      <c r="B20" s="4" t="s">
        <v>314</v>
      </c>
      <c r="C20" s="4" t="n">
        <v>3.0</v>
      </c>
      <c r="D20" s="4" t="s">
        <v>321</v>
      </c>
      <c r="E20" s="4" t="s">
        <v>322</v>
      </c>
      <c r="F20" s="4" t="s">
        <v>323</v>
      </c>
      <c r="G20" s="4"/>
      <c r="H20" s="4" t="s">
        <v>317</v>
      </c>
      <c r="I20" s="4" t="s">
        <v>0</v>
      </c>
      <c r="J20" s="5" t="n">
        <v>2737.17</v>
      </c>
      <c r="K20" s="6" t="n">
        <v>10.0</v>
      </c>
      <c r="L20" s="5" t="n">
        <v>27371.7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Q46,)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10.0</v>
      </c>
      <c r="Y20" s="4" t="n">
        <v>2594764.0</v>
      </c>
    </row>
    <row r="21">
      <c r="A21" s="7"/>
      <c r="B21" s="4" t="s">
        <v>314</v>
      </c>
      <c r="C21" s="4" t="n">
        <v>4.0</v>
      </c>
      <c r="D21" s="4" t="s">
        <v>324</v>
      </c>
      <c r="E21" s="4" t="s">
        <v>325</v>
      </c>
      <c r="F21" s="4" t="s">
        <v>326</v>
      </c>
      <c r="G21" s="4"/>
      <c r="H21" s="4" t="s">
        <v>317</v>
      </c>
      <c r="I21" s="4" t="s">
        <v>0</v>
      </c>
      <c r="J21" s="5" t="n">
        <v>9024.4</v>
      </c>
      <c r="K21" s="6" t="n">
        <v>5.0</v>
      </c>
      <c r="L21" s="5" t="n">
        <v>45122.0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Q46,)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5.0</v>
      </c>
      <c r="Y21" s="4" t="n">
        <v>2594785.0</v>
      </c>
    </row>
    <row r="22">
      <c r="A22" s="7"/>
      <c r="B22" s="4" t="s">
        <v>314</v>
      </c>
      <c r="C22" s="4" t="n">
        <v>5.0</v>
      </c>
      <c r="D22" s="4" t="s">
        <v>327</v>
      </c>
      <c r="E22" s="4" t="s">
        <v>328</v>
      </c>
      <c r="F22" s="4" t="s">
        <v>329</v>
      </c>
      <c r="G22" s="4"/>
      <c r="H22" s="4" t="s">
        <v>317</v>
      </c>
      <c r="I22" s="4" t="s">
        <v>0</v>
      </c>
      <c r="J22" s="5" t="n">
        <v>1284.58</v>
      </c>
      <c r="K22" s="6" t="n">
        <v>7.0</v>
      </c>
      <c r="L22" s="5" t="n">
        <v>8992.06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Q46,)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7.0</v>
      </c>
      <c r="Y22" s="4" t="n">
        <v>2594771.0</v>
      </c>
    </row>
    <row r="23">
      <c r="A23" s="7"/>
      <c r="B23" s="4" t="s">
        <v>314</v>
      </c>
      <c r="C23" s="4" t="n">
        <v>6.0</v>
      </c>
      <c r="D23" s="4" t="s">
        <v>330</v>
      </c>
      <c r="E23" s="4" t="s">
        <v>331</v>
      </c>
      <c r="F23" s="4" t="s">
        <v>332</v>
      </c>
      <c r="G23" s="4"/>
      <c r="H23" s="4" t="s">
        <v>317</v>
      </c>
      <c r="I23" s="4" t="s">
        <v>0</v>
      </c>
      <c r="J23" s="5" t="n">
        <v>149.55</v>
      </c>
      <c r="K23" s="6" t="n">
        <v>30.0</v>
      </c>
      <c r="L23" s="5" t="n">
        <v>4486.5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Q46,)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30.0</v>
      </c>
      <c r="Y23" s="4" t="n">
        <v>2594772.0</v>
      </c>
    </row>
    <row r="24">
      <c r="A24" s="7"/>
      <c r="B24" s="4" t="s">
        <v>314</v>
      </c>
      <c r="C24" s="4" t="n">
        <v>7.0</v>
      </c>
      <c r="D24" s="4" t="s">
        <v>333</v>
      </c>
      <c r="E24" s="4" t="s">
        <v>334</v>
      </c>
      <c r="F24" s="4" t="s">
        <v>335</v>
      </c>
      <c r="G24" s="4"/>
      <c r="H24" s="4" t="s">
        <v>317</v>
      </c>
      <c r="I24" s="4" t="s">
        <v>0</v>
      </c>
      <c r="J24" s="5" t="n">
        <v>155.2</v>
      </c>
      <c r="K24" s="6" t="n">
        <v>10.0</v>
      </c>
      <c r="L24" s="5" t="n">
        <v>1552.0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Q46,)</f>
        <v>0.0</v>
      </c>
      <c r="V24" s="5" t="n">
        <f>U24*K24</f>
        <v>0.0</v>
      </c>
      <c r="W24" s="5" t="n">
        <f>X24*(ROUNDDOWN(T24,0) + ROUNDDOWN(T24 - ROUNDDOWN(T24,0),9))</f>
        <v>0.0</v>
      </c>
      <c r="X24" s="6" t="n">
        <f>K24</f>
        <v>10.0</v>
      </c>
      <c r="Y24" s="4" t="n">
        <v>2594773.0</v>
      </c>
    </row>
    <row r="25">
      <c r="A25" s="7"/>
      <c r="B25" s="4" t="s">
        <v>314</v>
      </c>
      <c r="C25" s="4" t="n">
        <v>8.0</v>
      </c>
      <c r="D25" s="4" t="s">
        <v>336</v>
      </c>
      <c r="E25" s="4" t="s">
        <v>337</v>
      </c>
      <c r="F25" s="4" t="s">
        <v>338</v>
      </c>
      <c r="G25" s="4"/>
      <c r="H25" s="4" t="s">
        <v>317</v>
      </c>
      <c r="I25" s="4" t="s">
        <v>0</v>
      </c>
      <c r="J25" s="5" t="n">
        <v>171.42</v>
      </c>
      <c r="K25" s="6" t="n">
        <v>50.0</v>
      </c>
      <c r="L25" s="5" t="n">
        <v>8571.0</v>
      </c>
      <c r="M25" s="7" t="n">
        <f>IF(P25=1,0,1) + IF(ISBLANK(R25),1,0) + IF(ISBLANK(S25),1,0)</f>
        <v>3.0</v>
      </c>
      <c r="N25" s="7"/>
      <c r="O25" s="7"/>
      <c r="P25" s="7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7" t="str">
        <f>IFERROR(IF(P25=1, "Российская Федерация", "Не заполнено"),"")</f>
        <v/>
      </c>
      <c r="R25" s="7"/>
      <c r="S25" s="7"/>
      <c r="T25" s="7"/>
      <c r="U25" s="5" t="n">
        <f>IF(T25&lt;&gt;0, J25 * Q46,)</f>
        <v>0.0</v>
      </c>
      <c r="V25" s="5" t="n">
        <f>U25*K25</f>
        <v>0.0</v>
      </c>
      <c r="W25" s="5" t="n">
        <f>X25*(ROUNDDOWN(T25,0) + ROUNDDOWN(T25 - ROUNDDOWN(T25,0),9))</f>
        <v>0.0</v>
      </c>
      <c r="X25" s="6" t="n">
        <f>K25</f>
        <v>50.0</v>
      </c>
      <c r="Y25" s="4" t="n">
        <v>2594763.0</v>
      </c>
    </row>
    <row r="26">
      <c r="A26" s="7"/>
      <c r="B26" s="4" t="s">
        <v>314</v>
      </c>
      <c r="C26" s="4" t="n">
        <v>9.0</v>
      </c>
      <c r="D26" s="4" t="s">
        <v>339</v>
      </c>
      <c r="E26" s="4" t="s">
        <v>340</v>
      </c>
      <c r="F26" s="4" t="s">
        <v>341</v>
      </c>
      <c r="G26" s="4" t="s">
        <v>342</v>
      </c>
      <c r="H26" s="4" t="s">
        <v>317</v>
      </c>
      <c r="I26" s="4" t="s">
        <v>0</v>
      </c>
      <c r="J26" s="5" t="n">
        <v>2196.67</v>
      </c>
      <c r="K26" s="6" t="n">
        <v>30.0</v>
      </c>
      <c r="L26" s="5" t="n">
        <v>65900.1</v>
      </c>
      <c r="M26" s="7" t="n">
        <f>IF(P26=1,0,1) + IF(ISBLANK(R26),1,0) + IF(ISBLANK(S26),1,0)</f>
        <v>3.0</v>
      </c>
      <c r="N26" s="7"/>
      <c r="O26" s="7"/>
      <c r="P26" s="7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7" t="str">
        <f>IFERROR(IF(P26=1, "Российская Федерация", "Не заполнено"),"")</f>
        <v/>
      </c>
      <c r="R26" s="7"/>
      <c r="S26" s="7"/>
      <c r="T26" s="7"/>
      <c r="U26" s="5" t="n">
        <f>IF(T26&lt;&gt;0, J26 * Q46,)</f>
        <v>0.0</v>
      </c>
      <c r="V26" s="5" t="n">
        <f>U26*K26</f>
        <v>0.0</v>
      </c>
      <c r="W26" s="5" t="n">
        <f>X26*(ROUNDDOWN(T26,0) + ROUNDDOWN(T26 - ROUNDDOWN(T26,0),9))</f>
        <v>0.0</v>
      </c>
      <c r="X26" s="6" t="n">
        <f>K26</f>
        <v>30.0</v>
      </c>
      <c r="Y26" s="4" t="n">
        <v>2594781.0</v>
      </c>
    </row>
    <row r="27">
      <c r="A27" s="7"/>
      <c r="B27" s="4" t="s">
        <v>314</v>
      </c>
      <c r="C27" s="4" t="n">
        <v>10.0</v>
      </c>
      <c r="D27" s="4" t="s">
        <v>343</v>
      </c>
      <c r="E27" s="4" t="s">
        <v>344</v>
      </c>
      <c r="F27" s="4" t="s">
        <v>344</v>
      </c>
      <c r="G27" s="4"/>
      <c r="H27" s="4" t="s">
        <v>317</v>
      </c>
      <c r="I27" s="4" t="s">
        <v>0</v>
      </c>
      <c r="J27" s="5" t="n">
        <v>2036.6</v>
      </c>
      <c r="K27" s="6" t="n">
        <v>2.0</v>
      </c>
      <c r="L27" s="5" t="n">
        <v>4073.2</v>
      </c>
      <c r="M27" s="7" t="n">
        <f>IF(P27=1,0,1) + IF(ISBLANK(R27),1,0) + IF(ISBLANK(S27),1,0)</f>
        <v>3.0</v>
      </c>
      <c r="N27" s="7"/>
      <c r="O27" s="7"/>
      <c r="P27" s="7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7" t="str">
        <f>IFERROR(IF(P27=1, "Российская Федерация", "Не заполнено"),"")</f>
        <v/>
      </c>
      <c r="R27" s="7"/>
      <c r="S27" s="7"/>
      <c r="T27" s="7"/>
      <c r="U27" s="5" t="n">
        <f>IF(T27&lt;&gt;0, J27 * Q46,)</f>
        <v>0.0</v>
      </c>
      <c r="V27" s="5" t="n">
        <f>U27*K27</f>
        <v>0.0</v>
      </c>
      <c r="W27" s="5" t="n">
        <f>X27*(ROUNDDOWN(T27,0) + ROUNDDOWN(T27 - ROUNDDOWN(T27,0),9))</f>
        <v>0.0</v>
      </c>
      <c r="X27" s="6" t="n">
        <f>K27</f>
        <v>2.0</v>
      </c>
      <c r="Y27" s="4" t="n">
        <v>2594767.0</v>
      </c>
    </row>
    <row r="28">
      <c r="A28" s="7"/>
      <c r="B28" s="4" t="s">
        <v>314</v>
      </c>
      <c r="C28" s="4" t="n">
        <v>11.0</v>
      </c>
      <c r="D28" s="4" t="s">
        <v>345</v>
      </c>
      <c r="E28" s="4" t="s">
        <v>346</v>
      </c>
      <c r="F28" s="4" t="s">
        <v>347</v>
      </c>
      <c r="G28" s="4"/>
      <c r="H28" s="4" t="s">
        <v>317</v>
      </c>
      <c r="I28" s="4" t="s">
        <v>0</v>
      </c>
      <c r="J28" s="5" t="n">
        <v>2422.43</v>
      </c>
      <c r="K28" s="6" t="n">
        <v>1.0</v>
      </c>
      <c r="L28" s="5" t="n">
        <v>2422.43</v>
      </c>
      <c r="M28" s="7" t="n">
        <f>IF(P28=1,0,1) + IF(ISBLANK(R28),1,0) + IF(ISBLANK(S28),1,0)</f>
        <v>3.0</v>
      </c>
      <c r="N28" s="7"/>
      <c r="O28" s="7"/>
      <c r="P28" s="7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7" t="str">
        <f>IFERROR(IF(P28=1, "Российская Федерация", "Не заполнено"),"")</f>
        <v/>
      </c>
      <c r="R28" s="7"/>
      <c r="S28" s="7"/>
      <c r="T28" s="7"/>
      <c r="U28" s="5" t="n">
        <f>IF(T28&lt;&gt;0, J28 * Q46,)</f>
        <v>0.0</v>
      </c>
      <c r="V28" s="5" t="n">
        <f>U28*K28</f>
        <v>0.0</v>
      </c>
      <c r="W28" s="5" t="n">
        <f>X28*(ROUNDDOWN(T28,0) + ROUNDDOWN(T28 - ROUNDDOWN(T28,0),9))</f>
        <v>0.0</v>
      </c>
      <c r="X28" s="6" t="n">
        <f>K28</f>
        <v>1.0</v>
      </c>
      <c r="Y28" s="4" t="n">
        <v>2594782.0</v>
      </c>
    </row>
    <row r="29">
      <c r="A29" s="7"/>
      <c r="B29" s="4" t="s">
        <v>314</v>
      </c>
      <c r="C29" s="4" t="n">
        <v>12.0</v>
      </c>
      <c r="D29" s="4" t="s">
        <v>348</v>
      </c>
      <c r="E29" s="4" t="s">
        <v>349</v>
      </c>
      <c r="F29" s="4" t="s">
        <v>350</v>
      </c>
      <c r="G29" s="4"/>
      <c r="H29" s="4" t="s">
        <v>317</v>
      </c>
      <c r="I29" s="4" t="s">
        <v>0</v>
      </c>
      <c r="J29" s="5" t="n">
        <v>2187.0</v>
      </c>
      <c r="K29" s="6" t="n">
        <v>30.0</v>
      </c>
      <c r="L29" s="5" t="n">
        <v>65610.0</v>
      </c>
      <c r="M29" s="7" t="n">
        <f>IF(P29=1,0,1) + IF(ISBLANK(R29),1,0) + IF(ISBLANK(S29),1,0)</f>
        <v>3.0</v>
      </c>
      <c r="N29" s="7"/>
      <c r="O29" s="7"/>
      <c r="P29" s="7" t="n">
        <f>IF(OR(Q29="Российская Федерация",Q29="Армения",Q29="Белоруссия",Q29="Беларусь",Q29="Казахстан",Q29="Киргизия",Q29="Кыргызстан",Q29="ДНР",Q29="ЛНР"), 1, 0)</f>
        <v>0.0</v>
      </c>
      <c r="Q29" s="7" t="str">
        <f>IFERROR(IF(P29=1, "Российская Федерация", "Не заполнено"),"")</f>
        <v/>
      </c>
      <c r="R29" s="7"/>
      <c r="S29" s="7"/>
      <c r="T29" s="7"/>
      <c r="U29" s="5" t="n">
        <f>IF(T29&lt;&gt;0, J29 * Q46,)</f>
        <v>0.0</v>
      </c>
      <c r="V29" s="5" t="n">
        <f>U29*K29</f>
        <v>0.0</v>
      </c>
      <c r="W29" s="5" t="n">
        <f>X29*(ROUNDDOWN(T29,0) + ROUNDDOWN(T29 - ROUNDDOWN(T29,0),9))</f>
        <v>0.0</v>
      </c>
      <c r="X29" s="6" t="n">
        <f>K29</f>
        <v>30.0</v>
      </c>
      <c r="Y29" s="4" t="n">
        <v>2594780.0</v>
      </c>
    </row>
    <row r="30">
      <c r="A30" s="7"/>
      <c r="B30" s="4" t="s">
        <v>314</v>
      </c>
      <c r="C30" s="4" t="n">
        <v>13.0</v>
      </c>
      <c r="D30" s="4" t="s">
        <v>351</v>
      </c>
      <c r="E30" s="4" t="s">
        <v>352</v>
      </c>
      <c r="F30" s="4" t="s">
        <v>353</v>
      </c>
      <c r="G30" s="4"/>
      <c r="H30" s="4" t="s">
        <v>317</v>
      </c>
      <c r="I30" s="4" t="s">
        <v>0</v>
      </c>
      <c r="J30" s="5" t="n">
        <v>2410.0</v>
      </c>
      <c r="K30" s="6" t="n">
        <v>5.0</v>
      </c>
      <c r="L30" s="5" t="n">
        <v>12050.0</v>
      </c>
      <c r="M30" s="7" t="n">
        <f>IF(P30=1,0,1) + IF(ISBLANK(R30),1,0) + IF(ISBLANK(S30),1,0)</f>
        <v>3.0</v>
      </c>
      <c r="N30" s="7"/>
      <c r="O30" s="7"/>
      <c r="P30" s="7" t="n">
        <f>IF(OR(Q30="Российская Федерация",Q30="Армения",Q30="Белоруссия",Q30="Беларусь",Q30="Казахстан",Q30="Киргизия",Q30="Кыргызстан",Q30="ДНР",Q30="ЛНР"), 1, 0)</f>
        <v>0.0</v>
      </c>
      <c r="Q30" s="7" t="str">
        <f>IFERROR(IF(P30=1, "Российская Федерация", "Не заполнено"),"")</f>
        <v/>
      </c>
      <c r="R30" s="7"/>
      <c r="S30" s="7"/>
      <c r="T30" s="7"/>
      <c r="U30" s="5" t="n">
        <f>IF(T30&lt;&gt;0, J30 * Q46,)</f>
        <v>0.0</v>
      </c>
      <c r="V30" s="5" t="n">
        <f>U30*K30</f>
        <v>0.0</v>
      </c>
      <c r="W30" s="5" t="n">
        <f>X30*(ROUNDDOWN(T30,0) + ROUNDDOWN(T30 - ROUNDDOWN(T30,0),9))</f>
        <v>0.0</v>
      </c>
      <c r="X30" s="6" t="n">
        <f>K30</f>
        <v>5.0</v>
      </c>
      <c r="Y30" s="4" t="n">
        <v>2594769.0</v>
      </c>
    </row>
    <row r="31">
      <c r="A31" s="7"/>
      <c r="B31" s="4" t="s">
        <v>314</v>
      </c>
      <c r="C31" s="4" t="n">
        <v>14.0</v>
      </c>
      <c r="D31" s="4" t="s">
        <v>354</v>
      </c>
      <c r="E31" s="4" t="s">
        <v>355</v>
      </c>
      <c r="F31" s="4" t="s">
        <v>356</v>
      </c>
      <c r="G31" s="4"/>
      <c r="H31" s="4" t="s">
        <v>317</v>
      </c>
      <c r="I31" s="4" t="s">
        <v>0</v>
      </c>
      <c r="J31" s="5" t="n">
        <v>8723.33</v>
      </c>
      <c r="K31" s="6" t="n">
        <v>10.0</v>
      </c>
      <c r="L31" s="5" t="n">
        <v>87233.3</v>
      </c>
      <c r="M31" s="7" t="n">
        <f>IF(P31=1,0,1) + IF(ISBLANK(R31),1,0) + IF(ISBLANK(S31),1,0)</f>
        <v>3.0</v>
      </c>
      <c r="N31" s="7"/>
      <c r="O31" s="7"/>
      <c r="P31" s="7" t="n">
        <f>IF(OR(Q31="Российская Федерация",Q31="Армения",Q31="Белоруссия",Q31="Беларусь",Q31="Казахстан",Q31="Киргизия",Q31="Кыргызстан",Q31="ДНР",Q31="ЛНР"), 1, 0)</f>
        <v>0.0</v>
      </c>
      <c r="Q31" s="7" t="str">
        <f>IFERROR(IF(P31=1, "Российская Федерация", "Не заполнено"),"")</f>
        <v/>
      </c>
      <c r="R31" s="7"/>
      <c r="S31" s="7"/>
      <c r="T31" s="7"/>
      <c r="U31" s="5" t="n">
        <f>IF(T31&lt;&gt;0, J31 * Q46,)</f>
        <v>0.0</v>
      </c>
      <c r="V31" s="5" t="n">
        <f>U31*K31</f>
        <v>0.0</v>
      </c>
      <c r="W31" s="5" t="n">
        <f>X31*(ROUNDDOWN(T31,0) + ROUNDDOWN(T31 - ROUNDDOWN(T31,0),9))</f>
        <v>0.0</v>
      </c>
      <c r="X31" s="6" t="n">
        <f>K31</f>
        <v>10.0</v>
      </c>
      <c r="Y31" s="4" t="n">
        <v>2594784.0</v>
      </c>
    </row>
    <row r="32">
      <c r="A32" s="7"/>
      <c r="B32" s="4" t="s">
        <v>314</v>
      </c>
      <c r="C32" s="4" t="n">
        <v>15.0</v>
      </c>
      <c r="D32" s="4" t="s">
        <v>357</v>
      </c>
      <c r="E32" s="4" t="s">
        <v>358</v>
      </c>
      <c r="F32" s="4" t="s">
        <v>359</v>
      </c>
      <c r="G32" s="4"/>
      <c r="H32" s="4" t="s">
        <v>317</v>
      </c>
      <c r="I32" s="4" t="s">
        <v>0</v>
      </c>
      <c r="J32" s="5" t="n">
        <v>1473.14</v>
      </c>
      <c r="K32" s="6" t="n">
        <v>15.0</v>
      </c>
      <c r="L32" s="5" t="n">
        <v>22097.1</v>
      </c>
      <c r="M32" s="7" t="n">
        <f>IF(P32=1,0,1) + IF(ISBLANK(R32),1,0) + IF(ISBLANK(S32),1,0)</f>
        <v>3.0</v>
      </c>
      <c r="N32" s="7"/>
      <c r="O32" s="7"/>
      <c r="P32" s="7" t="n">
        <f>IF(OR(Q32="Российская Федерация",Q32="Армения",Q32="Белоруссия",Q32="Беларусь",Q32="Казахстан",Q32="Киргизия",Q32="Кыргызстан",Q32="ДНР",Q32="ЛНР"), 1, 0)</f>
        <v>0.0</v>
      </c>
      <c r="Q32" s="7" t="str">
        <f>IFERROR(IF(P32=1, "Российская Федерация", "Не заполнено"),"")</f>
        <v/>
      </c>
      <c r="R32" s="7"/>
      <c r="S32" s="7"/>
      <c r="T32" s="7"/>
      <c r="U32" s="5" t="n">
        <f>IF(T32&lt;&gt;0, J32 * Q46,)</f>
        <v>0.0</v>
      </c>
      <c r="V32" s="5" t="n">
        <f>U32*K32</f>
        <v>0.0</v>
      </c>
      <c r="W32" s="5" t="n">
        <f>X32*(ROUNDDOWN(T32,0) + ROUNDDOWN(T32 - ROUNDDOWN(T32,0),9))</f>
        <v>0.0</v>
      </c>
      <c r="X32" s="6" t="n">
        <f>K32</f>
        <v>15.0</v>
      </c>
      <c r="Y32" s="4" t="n">
        <v>2594766.0</v>
      </c>
    </row>
    <row r="33">
      <c r="A33" s="7"/>
      <c r="B33" s="4" t="s">
        <v>314</v>
      </c>
      <c r="C33" s="4" t="n">
        <v>16.0</v>
      </c>
      <c r="D33" s="4" t="s">
        <v>360</v>
      </c>
      <c r="E33" s="4" t="s">
        <v>361</v>
      </c>
      <c r="F33" s="4" t="s">
        <v>362</v>
      </c>
      <c r="G33" s="4"/>
      <c r="H33" s="4" t="s">
        <v>317</v>
      </c>
      <c r="I33" s="4" t="s">
        <v>0</v>
      </c>
      <c r="J33" s="5" t="n">
        <v>1283.33</v>
      </c>
      <c r="K33" s="6" t="n">
        <v>20.0</v>
      </c>
      <c r="L33" s="5" t="n">
        <v>25666.6</v>
      </c>
      <c r="M33" s="7" t="n">
        <f>IF(P33=1,0,1) + IF(ISBLANK(R33),1,0) + IF(ISBLANK(S33),1,0)</f>
        <v>3.0</v>
      </c>
      <c r="N33" s="7"/>
      <c r="O33" s="7"/>
      <c r="P33" s="7" t="n">
        <f>IF(OR(Q33="Российская Федерация",Q33="Армения",Q33="Белоруссия",Q33="Беларусь",Q33="Казахстан",Q33="Киргизия",Q33="Кыргызстан",Q33="ДНР",Q33="ЛНР"), 1, 0)</f>
        <v>0.0</v>
      </c>
      <c r="Q33" s="7" t="str">
        <f>IFERROR(IF(P33=1, "Российская Федерация", "Не заполнено"),"")</f>
        <v/>
      </c>
      <c r="R33" s="7"/>
      <c r="S33" s="7"/>
      <c r="T33" s="7"/>
      <c r="U33" s="5" t="n">
        <f>IF(T33&lt;&gt;0, J33 * Q46,)</f>
        <v>0.0</v>
      </c>
      <c r="V33" s="5" t="n">
        <f>U33*K33</f>
        <v>0.0</v>
      </c>
      <c r="W33" s="5" t="n">
        <f>X33*(ROUNDDOWN(T33,0) + ROUNDDOWN(T33 - ROUNDDOWN(T33,0),9))</f>
        <v>0.0</v>
      </c>
      <c r="X33" s="6" t="n">
        <f>K33</f>
        <v>20.0</v>
      </c>
      <c r="Y33" s="4" t="n">
        <v>2594783.0</v>
      </c>
    </row>
    <row r="34">
      <c r="A34" s="7"/>
      <c r="B34" s="4" t="s">
        <v>314</v>
      </c>
      <c r="C34" s="4" t="n">
        <v>17.0</v>
      </c>
      <c r="D34" s="4" t="s">
        <v>363</v>
      </c>
      <c r="E34" s="4" t="s">
        <v>364</v>
      </c>
      <c r="F34" s="4" t="s">
        <v>365</v>
      </c>
      <c r="G34" s="4" t="s">
        <v>366</v>
      </c>
      <c r="H34" s="4" t="s">
        <v>317</v>
      </c>
      <c r="I34" s="4" t="s">
        <v>0</v>
      </c>
      <c r="J34" s="5" t="n">
        <v>1500.0</v>
      </c>
      <c r="K34" s="6" t="n">
        <v>15.0</v>
      </c>
      <c r="L34" s="5" t="n">
        <v>22500.0</v>
      </c>
      <c r="M34" s="7" t="n">
        <f>IF(P34=1,0,1) + IF(ISBLANK(R34),1,0) + IF(ISBLANK(S34),1,0)</f>
        <v>3.0</v>
      </c>
      <c r="N34" s="7"/>
      <c r="O34" s="7"/>
      <c r="P34" s="7" t="n">
        <f>IF(OR(Q34="Российская Федерация",Q34="Армения",Q34="Белоруссия",Q34="Беларусь",Q34="Казахстан",Q34="Киргизия",Q34="Кыргызстан",Q34="ДНР",Q34="ЛНР"), 1, 0)</f>
        <v>0.0</v>
      </c>
      <c r="Q34" s="7" t="str">
        <f>IFERROR(IF(P34=1, "Российская Федерация", "Не заполнено"),"")</f>
        <v/>
      </c>
      <c r="R34" s="7"/>
      <c r="S34" s="7"/>
      <c r="T34" s="7"/>
      <c r="U34" s="5" t="n">
        <f>IF(T34&lt;&gt;0, J34 * Q46,)</f>
        <v>0.0</v>
      </c>
      <c r="V34" s="5" t="n">
        <f>U34*K34</f>
        <v>0.0</v>
      </c>
      <c r="W34" s="5" t="n">
        <f>X34*(ROUNDDOWN(T34,0) + ROUNDDOWN(T34 - ROUNDDOWN(T34,0),9))</f>
        <v>0.0</v>
      </c>
      <c r="X34" s="6" t="n">
        <f>K34</f>
        <v>15.0</v>
      </c>
      <c r="Y34" s="4" t="n">
        <v>2594779.0</v>
      </c>
    </row>
    <row r="35">
      <c r="A35" s="7"/>
      <c r="B35" s="4" t="s">
        <v>314</v>
      </c>
      <c r="C35" s="4" t="n">
        <v>18.0</v>
      </c>
      <c r="D35" s="4" t="s">
        <v>367</v>
      </c>
      <c r="E35" s="4" t="s">
        <v>368</v>
      </c>
      <c r="F35" s="4" t="s">
        <v>369</v>
      </c>
      <c r="G35" s="4"/>
      <c r="H35" s="4" t="s">
        <v>317</v>
      </c>
      <c r="I35" s="4" t="s">
        <v>0</v>
      </c>
      <c r="J35" s="5" t="n">
        <v>1361.36</v>
      </c>
      <c r="K35" s="6" t="n">
        <v>3.0</v>
      </c>
      <c r="L35" s="5" t="n">
        <v>4084.08</v>
      </c>
      <c r="M35" s="7" t="n">
        <f>IF(P35=1,0,1) + IF(ISBLANK(R35),1,0) + IF(ISBLANK(S35),1,0)</f>
        <v>3.0</v>
      </c>
      <c r="N35" s="7"/>
      <c r="O35" s="7"/>
      <c r="P35" s="7" t="n">
        <f>IF(OR(Q35="Российская Федерация",Q35="Армения",Q35="Белоруссия",Q35="Беларусь",Q35="Казахстан",Q35="Киргизия",Q35="Кыргызстан",Q35="ДНР",Q35="ЛНР"), 1, 0)</f>
        <v>0.0</v>
      </c>
      <c r="Q35" s="7" t="str">
        <f>IFERROR(IF(P35=1, "Российская Федерация", "Не заполнено"),"")</f>
        <v/>
      </c>
      <c r="R35" s="7"/>
      <c r="S35" s="7"/>
      <c r="T35" s="7"/>
      <c r="U35" s="5" t="n">
        <f>IF(T35&lt;&gt;0, J35 * Q46,)</f>
        <v>0.0</v>
      </c>
      <c r="V35" s="5" t="n">
        <f>U35*K35</f>
        <v>0.0</v>
      </c>
      <c r="W35" s="5" t="n">
        <f>X35*(ROUNDDOWN(T35,0) + ROUNDDOWN(T35 - ROUNDDOWN(T35,0),9))</f>
        <v>0.0</v>
      </c>
      <c r="X35" s="6" t="n">
        <f>K35</f>
        <v>3.0</v>
      </c>
      <c r="Y35" s="4" t="n">
        <v>2594775.0</v>
      </c>
    </row>
    <row r="36">
      <c r="A36" s="7"/>
      <c r="B36" s="4" t="s">
        <v>314</v>
      </c>
      <c r="C36" s="4" t="n">
        <v>19.0</v>
      </c>
      <c r="D36" s="4" t="s">
        <v>370</v>
      </c>
      <c r="E36" s="4" t="s">
        <v>371</v>
      </c>
      <c r="F36" s="4" t="s">
        <v>372</v>
      </c>
      <c r="G36" s="4"/>
      <c r="H36" s="4" t="s">
        <v>317</v>
      </c>
      <c r="I36" s="4" t="s">
        <v>0</v>
      </c>
      <c r="J36" s="5" t="n">
        <v>579.81</v>
      </c>
      <c r="K36" s="6" t="n">
        <v>30.0</v>
      </c>
      <c r="L36" s="5" t="n">
        <v>17394.3</v>
      </c>
      <c r="M36" s="7" t="n">
        <f>IF(P36=1,0,1) + IF(ISBLANK(R36),1,0) + IF(ISBLANK(S36),1,0)</f>
        <v>3.0</v>
      </c>
      <c r="N36" s="7"/>
      <c r="O36" s="7"/>
      <c r="P36" s="7" t="n">
        <f>IF(OR(Q36="Российская Федерация",Q36="Армения",Q36="Белоруссия",Q36="Беларусь",Q36="Казахстан",Q36="Киргизия",Q36="Кыргызстан",Q36="ДНР",Q36="ЛНР"), 1, 0)</f>
        <v>0.0</v>
      </c>
      <c r="Q36" s="7" t="str">
        <f>IFERROR(IF(P36=1, "Российская Федерация", "Не заполнено"),"")</f>
        <v/>
      </c>
      <c r="R36" s="7"/>
      <c r="S36" s="7"/>
      <c r="T36" s="7"/>
      <c r="U36" s="5" t="n">
        <f>IF(T36&lt;&gt;0, J36 * Q46,)</f>
        <v>0.0</v>
      </c>
      <c r="V36" s="5" t="n">
        <f>U36*K36</f>
        <v>0.0</v>
      </c>
      <c r="W36" s="5" t="n">
        <f>X36*(ROUNDDOWN(T36,0) + ROUNDDOWN(T36 - ROUNDDOWN(T36,0),9))</f>
        <v>0.0</v>
      </c>
      <c r="X36" s="6" t="n">
        <f>K36</f>
        <v>30.0</v>
      </c>
      <c r="Y36" s="4" t="n">
        <v>2594786.0</v>
      </c>
    </row>
    <row r="37">
      <c r="A37" s="7"/>
      <c r="B37" s="4" t="s">
        <v>314</v>
      </c>
      <c r="C37" s="4" t="n">
        <v>20.0</v>
      </c>
      <c r="D37" s="4" t="s">
        <v>373</v>
      </c>
      <c r="E37" s="4" t="s">
        <v>374</v>
      </c>
      <c r="F37" s="4" t="s">
        <v>375</v>
      </c>
      <c r="G37" s="4"/>
      <c r="H37" s="4" t="s">
        <v>317</v>
      </c>
      <c r="I37" s="4" t="s">
        <v>0</v>
      </c>
      <c r="J37" s="5" t="n">
        <v>50.77</v>
      </c>
      <c r="K37" s="6" t="n">
        <v>100.0</v>
      </c>
      <c r="L37" s="5" t="n">
        <v>5077.0</v>
      </c>
      <c r="M37" s="7" t="n">
        <f>IF(P37=1,0,1) + IF(ISBLANK(R37),1,0) + IF(ISBLANK(S37),1,0)</f>
        <v>3.0</v>
      </c>
      <c r="N37" s="7"/>
      <c r="O37" s="7"/>
      <c r="P37" s="7" t="n">
        <f>IF(OR(Q37="Российская Федерация",Q37="Армения",Q37="Белоруссия",Q37="Беларусь",Q37="Казахстан",Q37="Киргизия",Q37="Кыргызстан",Q37="ДНР",Q37="ЛНР"), 1, 0)</f>
        <v>0.0</v>
      </c>
      <c r="Q37" s="7" t="str">
        <f>IFERROR(IF(P37=1, "Российская Федерация", "Не заполнено"),"")</f>
        <v/>
      </c>
      <c r="R37" s="7"/>
      <c r="S37" s="7"/>
      <c r="T37" s="7"/>
      <c r="U37" s="5" t="n">
        <f>IF(T37&lt;&gt;0, J37 * Q46,)</f>
        <v>0.0</v>
      </c>
      <c r="V37" s="5" t="n">
        <f>U37*K37</f>
        <v>0.0</v>
      </c>
      <c r="W37" s="5" t="n">
        <f>X37*(ROUNDDOWN(T37,0) + ROUNDDOWN(T37 - ROUNDDOWN(T37,0),9))</f>
        <v>0.0</v>
      </c>
      <c r="X37" s="6" t="n">
        <f>K37</f>
        <v>100.0</v>
      </c>
      <c r="Y37" s="4" t="n">
        <v>2594761.0</v>
      </c>
    </row>
    <row r="38">
      <c r="A38" s="7"/>
      <c r="B38" s="4" t="s">
        <v>314</v>
      </c>
      <c r="C38" s="4" t="n">
        <v>21.0</v>
      </c>
      <c r="D38" s="4" t="s">
        <v>376</v>
      </c>
      <c r="E38" s="4" t="s">
        <v>377</v>
      </c>
      <c r="F38" s="4" t="s">
        <v>378</v>
      </c>
      <c r="G38" s="4"/>
      <c r="H38" s="4" t="s">
        <v>317</v>
      </c>
      <c r="I38" s="4" t="s">
        <v>0</v>
      </c>
      <c r="J38" s="5" t="n">
        <v>746.32</v>
      </c>
      <c r="K38" s="6" t="n">
        <v>60.0</v>
      </c>
      <c r="L38" s="5" t="n">
        <v>44779.2</v>
      </c>
      <c r="M38" s="7" t="n">
        <f>IF(P38=1,0,1) + IF(ISBLANK(R38),1,0) + IF(ISBLANK(S38),1,0)</f>
        <v>3.0</v>
      </c>
      <c r="N38" s="7"/>
      <c r="O38" s="7"/>
      <c r="P38" s="7" t="n">
        <f>IF(OR(Q38="Российская Федерация",Q38="Армения",Q38="Белоруссия",Q38="Беларусь",Q38="Казахстан",Q38="Киргизия",Q38="Кыргызстан",Q38="ДНР",Q38="ЛНР"), 1, 0)</f>
        <v>0.0</v>
      </c>
      <c r="Q38" s="7" t="str">
        <f>IFERROR(IF(P38=1, "Российская Федерация", "Не заполнено"),"")</f>
        <v/>
      </c>
      <c r="R38" s="7"/>
      <c r="S38" s="7"/>
      <c r="T38" s="7"/>
      <c r="U38" s="5" t="n">
        <f>IF(T38&lt;&gt;0, J38 * Q46,)</f>
        <v>0.0</v>
      </c>
      <c r="V38" s="5" t="n">
        <f>U38*K38</f>
        <v>0.0</v>
      </c>
      <c r="W38" s="5" t="n">
        <f>X38*(ROUNDDOWN(T38,0) + ROUNDDOWN(T38 - ROUNDDOWN(T38,0),9))</f>
        <v>0.0</v>
      </c>
      <c r="X38" s="6" t="n">
        <f>K38</f>
        <v>60.0</v>
      </c>
      <c r="Y38" s="4" t="n">
        <v>2594768.0</v>
      </c>
    </row>
    <row r="39">
      <c r="A39" s="7"/>
      <c r="B39" s="4" t="s">
        <v>314</v>
      </c>
      <c r="C39" s="4" t="n">
        <v>22.0</v>
      </c>
      <c r="D39" s="4" t="s">
        <v>379</v>
      </c>
      <c r="E39" s="4" t="s">
        <v>380</v>
      </c>
      <c r="F39" s="4" t="s">
        <v>381</v>
      </c>
      <c r="G39" s="4"/>
      <c r="H39" s="4" t="s">
        <v>317</v>
      </c>
      <c r="I39" s="4" t="s">
        <v>0</v>
      </c>
      <c r="J39" s="5" t="n">
        <v>130.13</v>
      </c>
      <c r="K39" s="6" t="n">
        <v>100.0</v>
      </c>
      <c r="L39" s="5" t="n">
        <v>13013.0</v>
      </c>
      <c r="M39" s="7" t="n">
        <f>IF(P39=1,0,1) + IF(ISBLANK(R39),1,0) + IF(ISBLANK(S39),1,0)</f>
        <v>3.0</v>
      </c>
      <c r="N39" s="7"/>
      <c r="O39" s="7"/>
      <c r="P39" s="7" t="n">
        <f>IF(OR(Q39="Российская Федерация",Q39="Армения",Q39="Белоруссия",Q39="Беларусь",Q39="Казахстан",Q39="Киргизия",Q39="Кыргызстан",Q39="ДНР",Q39="ЛНР"), 1, 0)</f>
        <v>0.0</v>
      </c>
      <c r="Q39" s="7" t="str">
        <f>IFERROR(IF(P39=1, "Российская Федерация", "Не заполнено"),"")</f>
        <v/>
      </c>
      <c r="R39" s="7"/>
      <c r="S39" s="7"/>
      <c r="T39" s="7"/>
      <c r="U39" s="5" t="n">
        <f>IF(T39&lt;&gt;0, J39 * Q46,)</f>
        <v>0.0</v>
      </c>
      <c r="V39" s="5" t="n">
        <f>U39*K39</f>
        <v>0.0</v>
      </c>
      <c r="W39" s="5" t="n">
        <f>X39*(ROUNDDOWN(T39,0) + ROUNDDOWN(T39 - ROUNDDOWN(T39,0),9))</f>
        <v>0.0</v>
      </c>
      <c r="X39" s="6" t="n">
        <f>K39</f>
        <v>100.0</v>
      </c>
      <c r="Y39" s="4" t="n">
        <v>2594776.0</v>
      </c>
    </row>
    <row r="40">
      <c r="A40" s="7"/>
      <c r="B40" s="4" t="s">
        <v>314</v>
      </c>
      <c r="C40" s="4" t="n">
        <v>23.0</v>
      </c>
      <c r="D40" s="4" t="s">
        <v>382</v>
      </c>
      <c r="E40" s="4" t="s">
        <v>383</v>
      </c>
      <c r="F40" s="4" t="s">
        <v>384</v>
      </c>
      <c r="G40" s="4"/>
      <c r="H40" s="4" t="s">
        <v>317</v>
      </c>
      <c r="I40" s="4" t="s">
        <v>0</v>
      </c>
      <c r="J40" s="5" t="n">
        <v>174.53</v>
      </c>
      <c r="K40" s="6" t="n">
        <v>100.0</v>
      </c>
      <c r="L40" s="5" t="n">
        <v>17453.0</v>
      </c>
      <c r="M40" s="7" t="n">
        <f>IF(P40=1,0,1) + IF(ISBLANK(R40),1,0) + IF(ISBLANK(S40),1,0)</f>
        <v>3.0</v>
      </c>
      <c r="N40" s="7"/>
      <c r="O40" s="7"/>
      <c r="P40" s="7" t="n">
        <f>IF(OR(Q40="Российская Федерация",Q40="Армения",Q40="Белоруссия",Q40="Беларусь",Q40="Казахстан",Q40="Киргизия",Q40="Кыргызстан",Q40="ДНР",Q40="ЛНР"), 1, 0)</f>
        <v>0.0</v>
      </c>
      <c r="Q40" s="7" t="str">
        <f>IFERROR(IF(P40=1, "Российская Федерация", "Не заполнено"),"")</f>
        <v/>
      </c>
      <c r="R40" s="7"/>
      <c r="S40" s="7"/>
      <c r="T40" s="7"/>
      <c r="U40" s="5" t="n">
        <f>IF(T40&lt;&gt;0, J40 * Q46,)</f>
        <v>0.0</v>
      </c>
      <c r="V40" s="5" t="n">
        <f>U40*K40</f>
        <v>0.0</v>
      </c>
      <c r="W40" s="5" t="n">
        <f>X40*(ROUNDDOWN(T40,0) + ROUNDDOWN(T40 - ROUNDDOWN(T40,0),9))</f>
        <v>0.0</v>
      </c>
      <c r="X40" s="6" t="n">
        <f>K40</f>
        <v>100.0</v>
      </c>
      <c r="Y40" s="4" t="n">
        <v>2594765.0</v>
      </c>
    </row>
    <row r="41">
      <c r="A41" s="7"/>
      <c r="B41" s="4" t="s">
        <v>314</v>
      </c>
      <c r="C41" s="4" t="n">
        <v>24.0</v>
      </c>
      <c r="D41" s="4" t="s">
        <v>385</v>
      </c>
      <c r="E41" s="4" t="s">
        <v>386</v>
      </c>
      <c r="F41" s="4" t="s">
        <v>387</v>
      </c>
      <c r="G41" s="4"/>
      <c r="H41" s="4" t="s">
        <v>317</v>
      </c>
      <c r="I41" s="4" t="s">
        <v>0</v>
      </c>
      <c r="J41" s="5" t="n">
        <v>347.55</v>
      </c>
      <c r="K41" s="6" t="n">
        <v>60.0</v>
      </c>
      <c r="L41" s="5" t="n">
        <v>20853.0</v>
      </c>
      <c r="M41" s="7" t="n">
        <f>IF(P41=1,0,1) + IF(ISBLANK(R41),1,0) + IF(ISBLANK(S41),1,0)</f>
        <v>3.0</v>
      </c>
      <c r="N41" s="7"/>
      <c r="O41" s="7"/>
      <c r="P41" s="7" t="n">
        <f>IF(OR(Q41="Российская Федерация",Q41="Армения",Q41="Белоруссия",Q41="Беларусь",Q41="Казахстан",Q41="Киргизия",Q41="Кыргызстан",Q41="ДНР",Q41="ЛНР"), 1, 0)</f>
        <v>0.0</v>
      </c>
      <c r="Q41" s="7" t="str">
        <f>IFERROR(IF(P41=1, "Российская Федерация", "Не заполнено"),"")</f>
        <v/>
      </c>
      <c r="R41" s="7"/>
      <c r="S41" s="7"/>
      <c r="T41" s="7"/>
      <c r="U41" s="5" t="n">
        <f>IF(T41&lt;&gt;0, J41 * Q46,)</f>
        <v>0.0</v>
      </c>
      <c r="V41" s="5" t="n">
        <f>U41*K41</f>
        <v>0.0</v>
      </c>
      <c r="W41" s="5" t="n">
        <f>X41*(ROUNDDOWN(T41,0) + ROUNDDOWN(T41 - ROUNDDOWN(T41,0),9))</f>
        <v>0.0</v>
      </c>
      <c r="X41" s="6" t="n">
        <f>K41</f>
        <v>60.0</v>
      </c>
      <c r="Y41" s="4" t="n">
        <v>2594777.0</v>
      </c>
    </row>
    <row r="42">
      <c r="A42" s="7"/>
      <c r="B42" s="4" t="s">
        <v>314</v>
      </c>
      <c r="C42" s="4" t="n">
        <v>25.0</v>
      </c>
      <c r="D42" s="4" t="s">
        <v>388</v>
      </c>
      <c r="E42" s="4" t="s">
        <v>389</v>
      </c>
      <c r="F42" s="4" t="s">
        <v>390</v>
      </c>
      <c r="G42" s="4"/>
      <c r="H42" s="4" t="s">
        <v>317</v>
      </c>
      <c r="I42" s="4" t="s">
        <v>0</v>
      </c>
      <c r="J42" s="5" t="n">
        <v>82.91</v>
      </c>
      <c r="K42" s="6" t="n">
        <v>100.0</v>
      </c>
      <c r="L42" s="5" t="n">
        <v>8291.0</v>
      </c>
      <c r="M42" s="7" t="n">
        <f>IF(P42=1,0,1) + IF(ISBLANK(R42),1,0) + IF(ISBLANK(S42),1,0)</f>
        <v>3.0</v>
      </c>
      <c r="N42" s="7"/>
      <c r="O42" s="7"/>
      <c r="P42" s="7" t="n">
        <f>IF(OR(Q42="Российская Федерация",Q42="Армения",Q42="Белоруссия",Q42="Беларусь",Q42="Казахстан",Q42="Киргизия",Q42="Кыргызстан",Q42="ДНР",Q42="ЛНР"), 1, 0)</f>
        <v>0.0</v>
      </c>
      <c r="Q42" s="7" t="str">
        <f>IFERROR(IF(P42=1, "Российская Федерация", "Не заполнено"),"")</f>
        <v/>
      </c>
      <c r="R42" s="7"/>
      <c r="S42" s="7"/>
      <c r="T42" s="7"/>
      <c r="U42" s="5" t="n">
        <f>IF(T42&lt;&gt;0, J42 * Q46,)</f>
        <v>0.0</v>
      </c>
      <c r="V42" s="5" t="n">
        <f>U42*K42</f>
        <v>0.0</v>
      </c>
      <c r="W42" s="5" t="n">
        <f>X42*(ROUNDDOWN(T42,0) + ROUNDDOWN(T42 - ROUNDDOWN(T42,0),9))</f>
        <v>0.0</v>
      </c>
      <c r="X42" s="6" t="n">
        <f>K42</f>
        <v>100.0</v>
      </c>
      <c r="Y42" s="4" t="n">
        <v>2594762.0</v>
      </c>
    </row>
    <row r="43">
      <c r="A43" s="7"/>
      <c r="B43" s="4" t="s">
        <v>314</v>
      </c>
      <c r="C43" s="4" t="n">
        <v>26.0</v>
      </c>
      <c r="D43" s="4" t="s">
        <v>391</v>
      </c>
      <c r="E43" s="4" t="s">
        <v>392</v>
      </c>
      <c r="F43" s="4" t="s">
        <v>393</v>
      </c>
      <c r="G43" s="4"/>
      <c r="H43" s="4" t="s">
        <v>317</v>
      </c>
      <c r="I43" s="4" t="s">
        <v>0</v>
      </c>
      <c r="J43" s="5" t="n">
        <v>2091.66</v>
      </c>
      <c r="K43" s="6" t="n">
        <v>3.0</v>
      </c>
      <c r="L43" s="5" t="n">
        <v>6274.98</v>
      </c>
      <c r="M43" s="7" t="n">
        <f>IF(P43=1,0,1) + IF(ISBLANK(R43),1,0) + IF(ISBLANK(S43),1,0)</f>
        <v>3.0</v>
      </c>
      <c r="N43" s="7"/>
      <c r="O43" s="7"/>
      <c r="P43" s="7" t="n">
        <f>IF(OR(Q43="Российская Федерация",Q43="Армения",Q43="Белоруссия",Q43="Беларусь",Q43="Казахстан",Q43="Киргизия",Q43="Кыргызстан",Q43="ДНР",Q43="ЛНР"), 1, 0)</f>
        <v>0.0</v>
      </c>
      <c r="Q43" s="7" t="str">
        <f>IFERROR(IF(P43=1, "Российская Федерация", "Не заполнено"),"")</f>
        <v/>
      </c>
      <c r="R43" s="7"/>
      <c r="S43" s="7"/>
      <c r="T43" s="7"/>
      <c r="U43" s="5" t="n">
        <f>IF(T43&lt;&gt;0, J43 * Q46,)</f>
        <v>0.0</v>
      </c>
      <c r="V43" s="5" t="n">
        <f>U43*K43</f>
        <v>0.0</v>
      </c>
      <c r="W43" s="5" t="n">
        <f>X43*(ROUNDDOWN(T43,0) + ROUNDDOWN(T43 - ROUNDDOWN(T43,0),9))</f>
        <v>0.0</v>
      </c>
      <c r="X43" s="6" t="n">
        <f>K43</f>
        <v>3.0</v>
      </c>
      <c r="Y43" s="4" t="n">
        <v>2594778.0</v>
      </c>
    </row>
    <row r="44" ht="12.75" customHeight="true">
      <c r="K44" s="68"/>
      <c r="L44" s="68"/>
    </row>
    <row r="45" ht="15.0" customHeight="true">
      <c r="K45" t="s" s="69">
        <v>394</v>
      </c>
      <c r="L45" s="69"/>
      <c r="M45" t="s" s="69">
        <v>395</v>
      </c>
      <c r="N45" s="69"/>
      <c r="O45" s="69"/>
      <c r="P45" s="69"/>
      <c r="Q45" s="69"/>
      <c r="R45" s="70"/>
      <c r="S45" s="70"/>
      <c r="W45" t="s" s="71">
        <v>396</v>
      </c>
      <c r="X45" s="72"/>
    </row>
    <row r="46" ht="15.0" customHeight="true">
      <c r="L46" s="73" t="n">
        <f>SUM(L18:L43)</f>
        <v>571272.45</v>
      </c>
      <c r="Q46" s="73" t="n">
        <f>W46/L46</f>
        <v>0.0</v>
      </c>
      <c r="W46" s="73" t="n">
        <f>SUM(W18:W43)</f>
        <v>0.0</v>
      </c>
    </row>
    <row r="47" ht="12.75" customHeight="true">
      <c r="R47" t="s" s="68">
        <v>397</v>
      </c>
      <c r="S47" t="s" s="68">
        <v>398</v>
      </c>
      <c r="T47" s="68"/>
    </row>
    <row r="48" ht="12.75" customHeight="true">
      <c r="D48" t="s" s="74">
        <v>399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6"/>
      <c r="R48" s="77" t="n">
        <f>SUM(V18:V43)</f>
        <v>0.0</v>
      </c>
      <c r="S48" t="n" s="77">
        <v>100.0</v>
      </c>
      <c r="T48" t="s" s="78">
        <v>400</v>
      </c>
    </row>
    <row r="49" ht="15.0" customHeight="true">
      <c r="D49" t="s" s="74">
        <v>401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73" t="n">
        <f>SUMIF(P18:P43,1, V18:V43)</f>
        <v>0.0</v>
      </c>
      <c r="S49" s="73" t="n">
        <f>IF(R48&lt;&gt;0, R49/R48*100,)</f>
        <v>0.0</v>
      </c>
      <c r="T49" s="79" t="str">
        <f>IF(S49&lt;=50," ","РФ/ДНР/ЛНР/ЕАЭС")</f>
        <v> </v>
      </c>
    </row>
    <row r="50" ht="15.0" customHeight="true">
      <c r="D50" t="s" s="74">
        <v>402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6"/>
      <c r="R50" s="73" t="n">
        <f>IF(R48&lt;&gt;0,R48-R49,)</f>
        <v>0.0</v>
      </c>
      <c r="S50" s="73" t="n">
        <f>IF(R48&lt;&gt;0, R50/R48*100,)</f>
        <v>0.0</v>
      </c>
      <c r="T50" s="79" t="str">
        <f>IF(S50&gt;50,"Импорт", " ")</f>
        <v> </v>
      </c>
    </row>
    <row r="51" ht="15.0" customHeight="true">
      <c r="D51" t="s" s="74">
        <v>403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6"/>
      <c r="R51" s="73" t="n">
        <f>SUMIF(M18:M43, 0, V18:V43)</f>
        <v>0.0</v>
      </c>
      <c r="S51" s="73" t="n">
        <f>IF(R48&lt;&gt;0, R51/R48*100,)</f>
        <v>0.0</v>
      </c>
      <c r="T51" s="79" t="str">
        <f>IF(S51&lt;=50," ","РЭП (ПО)")</f>
        <v> </v>
      </c>
    </row>
    <row r="52" ht="15.0" customHeight="true">
      <c r="A52" s="7"/>
    </row>
    <row r="53" ht="15.75" customHeight="true">
      <c r="B53" t="s" s="80">
        <v>404</v>
      </c>
    </row>
    <row r="54" ht="19.5" customHeight="true">
      <c r="B54" t="s" s="81">
        <v>405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ht="20.25" customHeight="true">
      <c r="B55" t="s" s="82">
        <v>406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</row>
    <row r="56" ht="39.75" customHeight="true">
      <c r="B56" t="s" s="84">
        <v>407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</row>
    <row r="57" ht="19.5" customHeight="true">
      <c r="B57" t="s" s="82">
        <v>408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</row>
    <row r="58" ht="18.0" customHeight="true">
      <c r="B58" t="s" s="82">
        <v>409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</row>
    <row r="59" ht="22.5" customHeight="true">
      <c r="B59" t="s" s="82">
        <v>410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</row>
    <row r="60" ht="19.5" customHeight="true">
      <c r="B60" t="s" s="82">
        <v>411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</row>
    <row r="61" ht="22.5" customHeight="true">
      <c r="B61" t="s" s="82">
        <v>412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</row>
    <row r="62" ht="34.5" customHeight="true">
      <c r="B62" t="s" s="82">
        <v>413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</row>
    <row r="63" ht="36.0" customHeight="true">
      <c r="B63" t="s" s="82">
        <v>414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</row>
    <row r="64" ht="32.25" customHeight="true">
      <c r="B64" t="s" s="86">
        <v>415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ht="33.75" customHeight="true">
      <c r="B65" t="s" s="82">
        <v>416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</row>
    <row r="66" ht="33.75" customHeight="true">
      <c r="B66" t="s" s="82">
        <v>417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</row>
    <row r="67" ht="124.5" customHeight="true">
      <c r="B67" t="s" s="82">
        <v>418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</row>
    <row r="68" ht="33.75" customHeight="true">
      <c r="B68" t="s" s="82">
        <v>419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</row>
    <row r="69" ht="24.75" customHeight="true">
      <c r="A69" s="7"/>
    </row>
  </sheetData>
  <sheetProtection autoFilter="false" sort="false" password="CDB0" sheet="true" scenarios="true" objects="true"/>
  <autoFilter ref="B17:S43"/>
  <mergeCells>
    <mergeCell ref="K45:L45"/>
    <mergeCell ref="M45:Q45"/>
    <mergeCell ref="I14:I16"/>
    <mergeCell ref="J14:J16"/>
    <mergeCell ref="K14:K16"/>
    <mergeCell ref="L14:L16"/>
    <mergeCell ref="D51:Q51"/>
    <mergeCell ref="B67:W67"/>
    <mergeCell ref="B63:W63"/>
    <mergeCell ref="B64:W64"/>
    <mergeCell ref="B65:W65"/>
    <mergeCell ref="B66:W66"/>
    <mergeCell ref="BS15:BT15"/>
    <mergeCell ref="B68:W68"/>
    <mergeCell ref="B62:W62"/>
    <mergeCell ref="D48:Q48"/>
    <mergeCell ref="D49:Q49"/>
    <mergeCell ref="D50:Q50"/>
    <mergeCell ref="B54:W54"/>
    <mergeCell ref="B55:W55"/>
    <mergeCell ref="B56:W56"/>
    <mergeCell ref="B57:W57"/>
    <mergeCell ref="B58:W58"/>
    <mergeCell ref="B59:W59"/>
    <mergeCell ref="B60:W60"/>
    <mergeCell ref="B61:W61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78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Реестр из списка" showInputMessage="true" showDropDown="false" showErrorMessage="true">
      <formula1>rep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Реестр из списка" showInputMessage="true" showDropDown="false" showErrorMessage="true">
      <formula1>rep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Реестр из списка" showInputMessage="true" showDropDown="false" showErrorMessage="true">
      <formula1>rep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Реестр из списка" showInputMessage="true" showDropDown="false" showErrorMessage="true">
      <formula1>rep</formula1>
    </dataValidation>
    <dataValidation type="list" sqref="N33" allowBlank="true" errorStyle="stop" promptTitle="" prompt="" showInputMessage="true" showDropDown="false" showErrorMessage="true">
      <formula1>yes_no</formula1>
    </dataValidation>
    <dataValidation type="list" sqref="Q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Реестр из списка" showInputMessage="true" showDropDown="false" showErrorMessage="true">
      <formula1>rep</formula1>
    </dataValidation>
    <dataValidation type="list" sqref="N34" allowBlank="true" errorStyle="stop" promptTitle="" prompt="" showInputMessage="true" showDropDown="false" showErrorMessage="true">
      <formula1>yes_no</formula1>
    </dataValidation>
    <dataValidation type="list" sqref="Q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Реестр из списка" showInputMessage="true" showDropDown="false" showErrorMessage="true">
      <formula1>rep</formula1>
    </dataValidation>
    <dataValidation type="list" sqref="N35" allowBlank="true" errorStyle="stop" promptTitle="" prompt="" showInputMessage="true" showDropDown="false" showErrorMessage="true">
      <formula1>yes_no</formula1>
    </dataValidation>
    <dataValidation type="list" sqref="Q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Реестр из списка" showInputMessage="true" showDropDown="false" showErrorMessage="true">
      <formula1>rep</formula1>
    </dataValidation>
    <dataValidation type="list" sqref="N36" allowBlank="true" errorStyle="stop" promptTitle="" prompt="" showInputMessage="true" showDropDown="false" showErrorMessage="true">
      <formula1>yes_no</formula1>
    </dataValidation>
    <dataValidation type="list" sqref="Q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Реестр из списка" showInputMessage="true" showDropDown="false" showErrorMessage="true">
      <formula1>rep</formula1>
    </dataValidation>
    <dataValidation type="list" sqref="N37" allowBlank="true" errorStyle="stop" promptTitle="" prompt="" showInputMessage="true" showDropDown="false" showErrorMessage="true">
      <formula1>yes_no</formula1>
    </dataValidation>
    <dataValidation type="list" sqref="Q3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7" allowBlank="true" errorStyle="stop" promptTitle="" prompt="Выберите Реестр из списка" showInputMessage="true" showDropDown="false" showErrorMessage="true">
      <formula1>rep</formula1>
    </dataValidation>
    <dataValidation type="list" sqref="N38" allowBlank="true" errorStyle="stop" promptTitle="" prompt="" showInputMessage="true" showDropDown="false" showErrorMessage="true">
      <formula1>yes_no</formula1>
    </dataValidation>
    <dataValidation type="list" sqref="Q3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8" allowBlank="true" errorStyle="stop" promptTitle="" prompt="Выберите Реестр из списка" showInputMessage="true" showDropDown="false" showErrorMessage="true">
      <formula1>rep</formula1>
    </dataValidation>
    <dataValidation type="list" sqref="N39" allowBlank="true" errorStyle="stop" promptTitle="" prompt="" showInputMessage="true" showDropDown="false" showErrorMessage="true">
      <formula1>yes_no</formula1>
    </dataValidation>
    <dataValidation type="list" sqref="Q3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9" allowBlank="true" errorStyle="stop" promptTitle="" prompt="Выберите Реестр из списка" showInputMessage="true" showDropDown="false" showErrorMessage="true">
      <formula1>rep</formula1>
    </dataValidation>
    <dataValidation type="list" sqref="N40" allowBlank="true" errorStyle="stop" promptTitle="" prompt="" showInputMessage="true" showDropDown="false" showErrorMessage="true">
      <formula1>yes_no</formula1>
    </dataValidation>
    <dataValidation type="list" sqref="Q4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0" allowBlank="true" errorStyle="stop" promptTitle="" prompt="Выберите Реестр из списка" showInputMessage="true" showDropDown="false" showErrorMessage="true">
      <formula1>rep</formula1>
    </dataValidation>
    <dataValidation type="list" sqref="N41" allowBlank="true" errorStyle="stop" promptTitle="" prompt="" showInputMessage="true" showDropDown="false" showErrorMessage="true">
      <formula1>yes_no</formula1>
    </dataValidation>
    <dataValidation type="list" sqref="Q4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1" allowBlank="true" errorStyle="stop" promptTitle="" prompt="Выберите Реестр из списка" showInputMessage="true" showDropDown="false" showErrorMessage="true">
      <formula1>rep</formula1>
    </dataValidation>
    <dataValidation type="list" sqref="N42" allowBlank="true" errorStyle="stop" promptTitle="" prompt="" showInputMessage="true" showDropDown="false" showErrorMessage="true">
      <formula1>yes_no</formula1>
    </dataValidation>
    <dataValidation type="list" sqref="Q4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2" allowBlank="true" errorStyle="stop" promptTitle="" prompt="Выберите Реестр из списка" showInputMessage="true" showDropDown="false" showErrorMessage="true">
      <formula1>rep</formula1>
    </dataValidation>
    <dataValidation type="list" sqref="N43" allowBlank="true" errorStyle="stop" promptTitle="" prompt="" showInputMessage="true" showDropDown="false" showErrorMessage="true">
      <formula1>yes_no</formula1>
    </dataValidation>
    <dataValidation type="list" sqref="Q4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3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2026-03-30T13:57:10Z</dcterms:created>
  <dc:creator>Apache POI</dc:creator>
</cp:coreProperties>
</file>